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BF64625D-15BA-EB4A-945B-B7B921AB591C}" xr6:coauthVersionLast="47" xr6:coauthVersionMax="47" xr10:uidLastSave="{7A3363AC-E92C-0244-BBF0-13E6C6C5EF9B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<sst xmlns="http://schemas.openxmlformats.org/spreadsheetml/2006/main" count="9" uniqueCount="9">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</sst>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25" sqref="G2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148521406.44999999</v>
      </c>
    </row>
    <row r="8" spans="6:10">
      <c r="F8" t="s">
        <v>2</v>
      </c>
      <c r="G8">
        <v>1.0820000000000001</v>
      </c>
      <c r="H8" s="2"/>
    </row>
    <row r="9" spans="6:10">
      <c r="F9" t="s">
        <v>3</v>
      </c>
      <c r="G9" s="3">
        <f>G7/G8</f>
        <v>137265625.18484285</v>
      </c>
      <c r="H9" s="2"/>
    </row>
    <row r="10" spans="6:10">
      <c r="F10" t="s">
        <v>4</v>
      </c>
      <c r="G10" s="4">
        <v>107431.39</v>
      </c>
      <c r="H10" s="2"/>
    </row>
    <row r="11" spans="6:10">
      <c r="F11" t="s">
        <v>8</v>
      </c>
      <c r="G11" s="2">
        <f>-41779</f>
        <v>-41779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137331277.57484284</v>
      </c>
      <c r="H13" s="2"/>
      <c r="I13" s="5"/>
    </row>
    <row r="14" spans="6:10">
      <c r="F14" t="s">
        <v>0</v>
      </c>
      <c r="G14" s="4">
        <v>137280551.05000001</v>
      </c>
      <c r="H14" s="2"/>
      <c r="J14" s="3"/>
    </row>
    <row r="15" spans="6:10">
      <c r="F15" t="s">
        <v>6</v>
      </c>
      <c r="G15" s="1">
        <f>G13/G14-1</f>
        <v>3.6950991567885616E-4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8d7f15c9-f565-407b-a8f7-533c7d467fcc"/>
    <ds:schemaRef ds:uri="http://purl.org/dc/terms/"/>
    <ds:schemaRef ds:uri="c5de988d-6923-4f6b-a43f-2c58cedd48df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2024-07-09T08:58:51Z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